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6" i="1" l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<sst xmlns="http://schemas.openxmlformats.org/spreadsheetml/2006/main" count="134" uniqueCount="97">
  <si>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</si>
  <si>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</si>
  <si>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</si>
  <si>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305 Лот № 3 от 27.03.2015 предлагаем поставку Электро- и сварочного инструмента (разный)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</si>
  <si>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</si>
  <si>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</si>
  <si>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</si>
  <si>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</si>
  <si>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</si>
  <si>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</si>
  <si>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</si>
  <si>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</si>
  <si>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</si>
  <si>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</si>
  <si>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</si>
  <si>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</si>
  <si>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</si>
  <si>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</si>
  <si>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</si>
  <si>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</si>
  <si>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</si>
  <si>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</si>
  <si>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</si>
  <si>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</si>
  <si>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</si>
  <si>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</si>
  <si>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</si>
  <si>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</si>
  <si>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</si>
  <si>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</si>
  <si>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</si>
  <si>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</si>
  <si>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</si>
  <si>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</si>
  <si>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</si>
  <si>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</si>
  <si>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</si>
  <si>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</si>
  <si>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</si>
  <si>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</si>
  <si>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</si>
  <si>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</si>
  <si>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</si>
  <si>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</si>
  <si>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</si>
  <si>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Паяльник электрический 220В 90 Вт</t>
  </si>
  <si>
    <t>шт</t>
  </si>
  <si>
    <t>Паяльник 220В 60Вт керамический нагреватель</t>
  </si>
  <si>
    <t>Паяльник эл.ЭПСН-65 Вт</t>
  </si>
  <si>
    <t>Паяльник 220В 40вт</t>
  </si>
  <si>
    <t>Паяльник 220В 500Вт</t>
  </si>
  <si>
    <t>Паяльник  220В 25Вт</t>
  </si>
  <si>
    <t>Паяльник  220В 100Вт</t>
  </si>
  <si>
    <t>Паяльная станция Lukey-853D</t>
  </si>
  <si>
    <t>Паяльник W61 SOLDERING IRON 60 W 56103699, пр-ль WELLER</t>
  </si>
  <si>
    <t>Подставка для паяльника (тип Светозар SV-55319)</t>
  </si>
  <si>
    <t>Шуруповерт аккумуляторный Hitachi DS14DVF3-I.C</t>
  </si>
  <si>
    <t>Электродрель безударная Rebir UM2-16/1200ER</t>
  </si>
  <si>
    <t>Перфоратор Hammer PRT 1200, 1200 вт</t>
  </si>
  <si>
    <t>Пресс гидравлический ручной ПГ-300М ШТОК с набором шестигранных матриц:Cu 16-300,Al 10-240 мм2</t>
  </si>
  <si>
    <t>Съёмник гидравлический СГ-30 со встроенным насосом (трехзахватный)</t>
  </si>
  <si>
    <t>Машина шлифовальная пневматическая ИП-2063</t>
  </si>
  <si>
    <t>Шлифмашина угловая Sparky MBA 2200P</t>
  </si>
  <si>
    <t xml:space="preserve">Шлифмашинка прямая Rebir TSM-1-150 </t>
  </si>
  <si>
    <t>Шлифмашина угловая Hitachi G13V</t>
  </si>
  <si>
    <t>Машина отрезная Metabo WX 23-230</t>
  </si>
  <si>
    <t>Молоток отбойный МО-4А с пиками</t>
  </si>
  <si>
    <t>Трубогиб ручной гидравлический РГУ-2</t>
  </si>
  <si>
    <t>Трубогиб ручной гидравлический РГУ-1</t>
  </si>
  <si>
    <t>Краскопульт электрический HAMMER PRZ 150A</t>
  </si>
  <si>
    <t>Краскопульт AWELCO 0,6 л</t>
  </si>
  <si>
    <t>Растворомешалка СО-46Б</t>
  </si>
  <si>
    <t>Выпрямитель сварочный  ВД-403</t>
  </si>
  <si>
    <t>Сварочный аппарат для полипропиленовых труб Calipers 2000 Вт</t>
  </si>
  <si>
    <t>Сварочный аппарат Minarc EVO 150 VRD</t>
  </si>
  <si>
    <t>Электрододержатель ЭД-3104</t>
  </si>
  <si>
    <t>Электрододержатель ЭД-50</t>
  </si>
  <si>
    <t>Электрододержатель HANDY 300 ESAB</t>
  </si>
  <si>
    <t>Электрододержатель HANDY 200 (ESAB)</t>
  </si>
  <si>
    <t>Электрододержатель Confort 200 ( ESAB )</t>
  </si>
  <si>
    <t>Держатель электродов 300А TELWIN</t>
  </si>
  <si>
    <t>Сопло 1,2мм CP 40/100R HM 3703 (W000302572)</t>
  </si>
  <si>
    <t>Юбка TI 100 CP 40/100 R (W000302552)</t>
  </si>
  <si>
    <t>Электрод 100R (гафний) HM 3701 (W000302576)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</si>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</sst>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5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5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10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4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5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 t="s">
        <v>46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2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34.5" x14ac:dyDescent="0.25">
      <c r="A49" s="50">
        <v>14</v>
      </c>
      <c r="B49" s="17" t="s">
        <v>59</v>
      </c>
      <c r="C49" s="17" t="s">
        <v>46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60</v>
      </c>
      <c r="C50" s="17" t="s">
        <v>46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3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1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1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1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1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3</v>
      </c>
      <c r="E58" s="17"/>
      <c r="F58" s="17"/>
      <c r="G58" s="22">
        <v>0</v>
      </c>
      <c r="H58" s="46">
        <f>ROUND(D58*ROUND(G58,2),2)</f>
        <v>0</v>
      </c>
    </row>
    <row r="59" spans="1:8" s="8" customFormat="1" ht="23.25" x14ac:dyDescent="0.25">
      <c r="A59" s="50">
        <v>24</v>
      </c>
      <c r="B59" s="17" t="s">
        <v>69</v>
      </c>
      <c r="C59" s="17" t="s">
        <v>46</v>
      </c>
      <c r="D59" s="12">
        <v>2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2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2</v>
      </c>
      <c r="E62" s="17"/>
      <c r="F62" s="17"/>
      <c r="G62" s="22">
        <v>0</v>
      </c>
      <c r="H62" s="46">
        <f>ROUND(D62*ROUND(G62,2),2)</f>
        <v>0</v>
      </c>
    </row>
    <row r="63" spans="1:8" s="8" customFormat="1" ht="23.25" x14ac:dyDescent="0.25">
      <c r="A63" s="50">
        <v>28</v>
      </c>
      <c r="B63" s="17" t="s">
        <v>73</v>
      </c>
      <c r="C63" s="17" t="s">
        <v>46</v>
      </c>
      <c r="D63" s="12">
        <v>1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74</v>
      </c>
      <c r="C64" s="17" t="s">
        <v>46</v>
      </c>
      <c r="D64" s="12">
        <v>2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75</v>
      </c>
      <c r="C65" s="17" t="s">
        <v>46</v>
      </c>
      <c r="D65" s="12">
        <v>2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76</v>
      </c>
      <c r="C66" s="17" t="s">
        <v>46</v>
      </c>
      <c r="D66" s="12">
        <v>2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77</v>
      </c>
      <c r="C67" s="17" t="s">
        <v>46</v>
      </c>
      <c r="D67" s="12">
        <v>6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78</v>
      </c>
      <c r="C68" s="17" t="s">
        <v>46</v>
      </c>
      <c r="D68" s="12">
        <v>6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79</v>
      </c>
      <c r="C69" s="17" t="s">
        <v>46</v>
      </c>
      <c r="D69" s="12">
        <v>5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80</v>
      </c>
      <c r="C70" s="17" t="s">
        <v>46</v>
      </c>
      <c r="D70" s="12">
        <v>3</v>
      </c>
      <c r="E70" s="17"/>
      <c r="F70" s="17"/>
      <c r="G70" s="22">
        <v>0</v>
      </c>
      <c r="H70" s="46">
        <f>ROUND(D70*ROUND(G70,2),2)</f>
        <v>0</v>
      </c>
    </row>
    <row r="71" spans="1:8" s="8" customFormat="1" ht="23.25" x14ac:dyDescent="0.25">
      <c r="A71" s="50">
        <v>36</v>
      </c>
      <c r="B71" s="17" t="s">
        <v>81</v>
      </c>
      <c r="C71" s="17" t="s">
        <v>46</v>
      </c>
      <c r="D71" s="12">
        <v>20</v>
      </c>
      <c r="E71" s="17"/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82</v>
      </c>
      <c r="C72" s="17" t="s">
        <v>46</v>
      </c>
      <c r="D72" s="12">
        <v>10</v>
      </c>
      <c r="E72" s="17"/>
      <c r="F72" s="17"/>
      <c r="G72" s="22">
        <v>0</v>
      </c>
      <c r="H72" s="46">
        <f>ROUND(D72*ROUND(G72,2),2)</f>
        <v>0</v>
      </c>
    </row>
    <row r="73" spans="1:8" s="8" customFormat="1" ht="23.25" x14ac:dyDescent="0.25">
      <c r="A73" s="50">
        <v>38</v>
      </c>
      <c r="B73" s="17" t="s">
        <v>83</v>
      </c>
      <c r="C73" s="17" t="s">
        <v>46</v>
      </c>
      <c r="D73" s="12">
        <v>20</v>
      </c>
      <c r="E73" s="17"/>
      <c r="F73" s="17"/>
      <c r="G73" s="22">
        <v>0</v>
      </c>
      <c r="H73" s="46">
        <f>ROUND(D73*ROUND(G73,2),2)</f>
        <v>0</v>
      </c>
    </row>
    <row r="74" spans="1:8" x14ac:dyDescent="0.25">
      <c r="A74" s="54"/>
      <c r="B74" s="4" t="s">
        <v>84</v>
      </c>
      <c r="C74" s="23"/>
      <c r="D74" s="5" t="s">
        <v>85</v>
      </c>
      <c r="E74" s="23"/>
      <c r="F74" s="23"/>
      <c r="G74" s="23"/>
      <c r="H74" s="47">
        <f>SUM(H36:H73)</f>
        <v>0</v>
      </c>
    </row>
    <row r="75" spans="1:8" x14ac:dyDescent="0.25">
      <c r="A75" s="54"/>
      <c r="B75" s="4" t="s">
        <v>86</v>
      </c>
      <c r="C75" s="23"/>
      <c r="D75" s="23"/>
      <c r="E75" s="23"/>
      <c r="F75" s="23"/>
      <c r="G75" s="23"/>
      <c r="H75" s="47">
        <f>H74*0.18</f>
        <v>0</v>
      </c>
    </row>
    <row r="76" spans="1:8" ht="15.75" thickBot="1" x14ac:dyDescent="0.3">
      <c r="A76" s="55"/>
      <c r="B76" s="31" t="s">
        <v>87</v>
      </c>
      <c r="C76" s="30"/>
      <c r="D76" s="30"/>
      <c r="E76" s="30"/>
      <c r="F76" s="30"/>
      <c r="G76" s="30"/>
      <c r="H76" s="48">
        <f>SUM(H74:H75)</f>
        <v>0</v>
      </c>
    </row>
    <row r="77" spans="1:8" ht="39.950000000000003" customHeight="1" x14ac:dyDescent="0.25">
      <c r="B77" s="24" t="s">
        <v>88</v>
      </c>
      <c r="C77" s="25"/>
      <c r="D77" s="25"/>
      <c r="E77" s="25"/>
      <c r="F77" s="25"/>
      <c r="G77" s="25"/>
      <c r="H77" s="25"/>
    </row>
    <row r="78" spans="1:8" ht="20.100000000000001" customHeight="1" x14ac:dyDescent="0.25">
      <c r="B78" s="27" t="s">
        <v>89</v>
      </c>
      <c r="C78" s="3"/>
      <c r="D78" s="3"/>
      <c r="E78" s="3"/>
      <c r="F78" s="3"/>
      <c r="G78" s="3"/>
      <c r="H78" s="3"/>
    </row>
    <row r="79" spans="1:8" x14ac:dyDescent="0.25">
      <c r="B79" s="1" t="s">
        <v>90</v>
      </c>
      <c r="C79" s="2"/>
      <c r="D79" s="2"/>
      <c r="E79" s="2"/>
      <c r="F79" s="2"/>
      <c r="G79" s="2"/>
      <c r="H79" s="2"/>
    </row>
    <row r="80" spans="1:8" x14ac:dyDescent="0.25">
      <c r="B80" s="26" t="s">
        <v>91</v>
      </c>
      <c r="C80" s="2"/>
      <c r="D80" s="2"/>
      <c r="E80" s="2"/>
      <c r="F80" s="2"/>
      <c r="G80" s="2"/>
      <c r="H80" s="2"/>
    </row>
    <row r="81" spans="2:8" x14ac:dyDescent="0.25">
      <c r="B81" s="26" t="s">
        <v>92</v>
      </c>
      <c r="C81" s="2"/>
      <c r="D81" s="2"/>
      <c r="E81" s="2"/>
      <c r="F81" s="2"/>
      <c r="G81" s="2"/>
      <c r="H81" s="2"/>
    </row>
    <row r="83" spans="2:8" s="8" customFormat="1" x14ac:dyDescent="0.25">
      <c r="B83" s="28" t="s">
        <v>93</v>
      </c>
      <c r="D83" s="28" t="s">
        <v>94</v>
      </c>
      <c r="H83" s="28" t="s">
        <v>95</v>
      </c>
    </row>
    <row r="85" spans="2:8" x14ac:dyDescent="0.25">
      <c r="B85" s="29" t="s">
        <v>96</v>
      </c>
    </row>
  </sheetData>
  <mergeCells count="67">
    <mergeCell ref="B77:H77"/>
    <mergeCell ref="B78:H78"/>
    <mergeCell ref="B79:H79"/>
    <mergeCell ref="B80:H80"/>
    <mergeCell ref="B81:H8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2015-03-27T11:49:28Z</dcterms:created>
  <dcterms:modified xsi:type="dcterms:W3CDTF">2015-03-27T11:50:34Z</dcterms:modified>
</cp:coreProperties>
</file>